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83" i="1" l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<sst xmlns="http://schemas.openxmlformats.org/spreadsheetml/2006/main" count="177" uniqueCount="117">
  <si>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</si>
  <si>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</si>
  <si>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</si>
  <si>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168 Лот № 1 от 16.12.2014 предлагаем поставку Электродов сварочных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</si>
  <si>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</si>
  <si>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</si>
  <si>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</si>
  <si>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</si>
  <si>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</si>
  <si>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</si>
  <si>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</si>
  <si>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</si>
  <si>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</si>
  <si>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</si>
  <si>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</si>
  <si>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</si>
  <si>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</si>
  <si>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</si>
  <si>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</si>
  <si>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</si>
  <si>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</si>
  <si>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</si>
  <si>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</si>
  <si>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</si>
  <si>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</si>
  <si>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</si>
  <si>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</si>
  <si>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</si>
  <si>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</si>
  <si>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</si>
  <si>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</si>
  <si>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</si>
  <si>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</si>
  <si>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</si>
  <si>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</si>
  <si>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</si>
  <si>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</si>
  <si>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</si>
  <si>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</si>
  <si>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</si>
  <si>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</si>
  <si>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</si>
  <si>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</si>
  <si>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</si>
  <si>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Электроды АНО-4 Д2</t>
  </si>
  <si>
    <t>т</t>
  </si>
  <si>
    <t>ТУ 1272-034-11142306-2003</t>
  </si>
  <si>
    <t>Электроды АНО-4 Д3</t>
  </si>
  <si>
    <t>Электроды АНО-4 Д4</t>
  </si>
  <si>
    <t>Электроды МР-3 Д3</t>
  </si>
  <si>
    <t>ТУ 1272-019-11142306-99</t>
  </si>
  <si>
    <t>Электроды ОЗС-12 Д3</t>
  </si>
  <si>
    <t>ТУ 1272-032-11142306-2003</t>
  </si>
  <si>
    <t>Электроды ОЗС-12 Д4</t>
  </si>
  <si>
    <t>Электроды УОНИ 13/55 Д2</t>
  </si>
  <si>
    <t>ТУ 1272-015-11142306-97</t>
  </si>
  <si>
    <t>Электроды УОНИ 13/55 Д3</t>
  </si>
  <si>
    <t>Электроды УОНИ 13/55 Д4</t>
  </si>
  <si>
    <t>Электроды ЦУ-5 Д2.5</t>
  </si>
  <si>
    <t>ОСТ 24.948.01-90</t>
  </si>
  <si>
    <t>Электроды ТМУ-21У Д3</t>
  </si>
  <si>
    <t>ТУ 34 10.10172-90</t>
  </si>
  <si>
    <t>Электроды ТМУ-21У Д4</t>
  </si>
  <si>
    <t>Электроды УОНИ 13/45 Д3</t>
  </si>
  <si>
    <t>ТУ 1272-014-11142306-97</t>
  </si>
  <si>
    <t>Электроды УОНИ 13/45 Д4</t>
  </si>
  <si>
    <t>Электроды ТМЛ-3У Д3</t>
  </si>
  <si>
    <t>ТУ 34 10.10174-90</t>
  </si>
  <si>
    <t>Электроды ТМЛ-3У Д4</t>
  </si>
  <si>
    <t>Электроды ЦЛ-39 Д2.5</t>
  </si>
  <si>
    <t>Электроды ТМЛ-1У Д3</t>
  </si>
  <si>
    <t>ТУ 34 10.10169-90</t>
  </si>
  <si>
    <t>Электроды ЭА-395/9 Д2</t>
  </si>
  <si>
    <t>ОСТ В5Р.9374-81</t>
  </si>
  <si>
    <t>Электроды ЭА-395/9 Д3</t>
  </si>
  <si>
    <t>Электроды ЭА-395/9 Д4</t>
  </si>
  <si>
    <t>Электроды ЭА-400/10У Д2</t>
  </si>
  <si>
    <t>ОСТ 5Р.9370-2011</t>
  </si>
  <si>
    <t>Электроды ЭА-400/10У Д3</t>
  </si>
  <si>
    <t>Электроды ЦТ-15 Д2</t>
  </si>
  <si>
    <t>ТУ 1272-009-11142306-96</t>
  </si>
  <si>
    <t>Электроды ЦТ-15 Д2.5</t>
  </si>
  <si>
    <t>Электроды ЦЛ-11 Д2</t>
  </si>
  <si>
    <t>ТУ 1273-010-11142306-98</t>
  </si>
  <si>
    <t>Электроды ЦН-6Л Д3</t>
  </si>
  <si>
    <t>Электроды cварочные ЭЛЗ-52U d3</t>
  </si>
  <si>
    <t>кг</t>
  </si>
  <si>
    <t>Электроды cварочные LB-52U 3.2х350</t>
  </si>
  <si>
    <t>Электроды cварочные LB-52U 2,6х300</t>
  </si>
  <si>
    <t>Электрод Kjellberg Finsterwaide 132 2.5x350мм</t>
  </si>
  <si>
    <t>Электрод Kjellberg Ficast NIFE K  д.2.5х350</t>
  </si>
  <si>
    <t>Электрод Selectarc Bimetal Fe-Ni д.3.2</t>
  </si>
  <si>
    <t>Электроды ОК 61.30 д. 2,0х300</t>
  </si>
  <si>
    <t>Электроды ОК 61.30 д. 2.5х300 1/4VP</t>
  </si>
  <si>
    <t>Электроды ОК 43.32 2,0Х300мм</t>
  </si>
  <si>
    <t>Электрод RESTAW 2090 д. 3,2x350</t>
  </si>
  <si>
    <t>Электрод RESTAW 2090 д. 2.0x300</t>
  </si>
  <si>
    <t>Электрод RESTAW 1070 д. 2,5</t>
  </si>
  <si>
    <t>Электрод RESTAW 1030 д. 3,2</t>
  </si>
  <si>
    <t>Электрод RESTAW 3040 д. 2,5</t>
  </si>
  <si>
    <t>Электрод RESTAW 4070 д. 3,2</t>
  </si>
  <si>
    <t>Электрод RESTAW 4070 д. 4,0</t>
  </si>
  <si>
    <t>Электрод RESTAW 5177 Gold д. 3.2</t>
  </si>
  <si>
    <t>Электрод RESTAW 4000 д. 4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</si>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</sst>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2"/>
  <sheetViews>
    <sheetView tabSelected="1" topLeftCell="A55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2.7E-2</v>
      </c>
      <c r="E35" s="20" t="s">
        <v>46</v>
      </c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47</v>
      </c>
      <c r="C36" s="20" t="s">
        <v>45</v>
      </c>
      <c r="D36" s="15">
        <v>0.48499999999999999</v>
      </c>
      <c r="E36" s="20" t="s">
        <v>46</v>
      </c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48</v>
      </c>
      <c r="C37" s="20" t="s">
        <v>45</v>
      </c>
      <c r="D37" s="15">
        <v>0.05</v>
      </c>
      <c r="E37" s="20" t="s">
        <v>46</v>
      </c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49</v>
      </c>
      <c r="C38" s="20" t="s">
        <v>45</v>
      </c>
      <c r="D38" s="15">
        <v>0.01</v>
      </c>
      <c r="E38" s="20" t="s">
        <v>50</v>
      </c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51</v>
      </c>
      <c r="C39" s="20" t="s">
        <v>45</v>
      </c>
      <c r="D39" s="15">
        <v>1.4999999999999999E-2</v>
      </c>
      <c r="E39" s="20" t="s">
        <v>52</v>
      </c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53</v>
      </c>
      <c r="C40" s="20" t="s">
        <v>45</v>
      </c>
      <c r="D40" s="15">
        <v>0.03</v>
      </c>
      <c r="E40" s="20" t="s">
        <v>52</v>
      </c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54</v>
      </c>
      <c r="C41" s="20" t="s">
        <v>45</v>
      </c>
      <c r="D41" s="15">
        <v>0.216</v>
      </c>
      <c r="E41" s="20" t="s">
        <v>55</v>
      </c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56</v>
      </c>
      <c r="C42" s="20" t="s">
        <v>45</v>
      </c>
      <c r="D42" s="15">
        <v>1.86</v>
      </c>
      <c r="E42" s="20" t="s">
        <v>55</v>
      </c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57</v>
      </c>
      <c r="C43" s="20" t="s">
        <v>45</v>
      </c>
      <c r="D43" s="15">
        <v>0.65</v>
      </c>
      <c r="E43" s="20" t="s">
        <v>55</v>
      </c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58</v>
      </c>
      <c r="C44" s="20" t="s">
        <v>45</v>
      </c>
      <c r="D44" s="15">
        <v>1.284</v>
      </c>
      <c r="E44" s="20" t="s">
        <v>59</v>
      </c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60</v>
      </c>
      <c r="C45" s="20" t="s">
        <v>45</v>
      </c>
      <c r="D45" s="15">
        <v>0.1</v>
      </c>
      <c r="E45" s="20" t="s">
        <v>61</v>
      </c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62</v>
      </c>
      <c r="C46" s="20" t="s">
        <v>45</v>
      </c>
      <c r="D46" s="15">
        <v>0.1</v>
      </c>
      <c r="E46" s="20" t="s">
        <v>61</v>
      </c>
      <c r="F46" s="20"/>
      <c r="G46" s="25">
        <v>0</v>
      </c>
      <c r="H46" s="48">
        <f>ROUND(D46*ROUND(G46,2),2)</f>
        <v>0</v>
      </c>
    </row>
    <row r="47" spans="1:8" s="9" customFormat="1" ht="23.25" x14ac:dyDescent="0.25">
      <c r="A47" s="52">
        <v>13</v>
      </c>
      <c r="B47" s="20" t="s">
        <v>63</v>
      </c>
      <c r="C47" s="20" t="s">
        <v>45</v>
      </c>
      <c r="D47" s="15">
        <v>0.06</v>
      </c>
      <c r="E47" s="20" t="s">
        <v>64</v>
      </c>
      <c r="F47" s="20"/>
      <c r="G47" s="25">
        <v>0</v>
      </c>
      <c r="H47" s="48">
        <f>ROUND(D47*ROUND(G47,2),2)</f>
        <v>0</v>
      </c>
    </row>
    <row r="48" spans="1:8" s="9" customFormat="1" ht="23.25" x14ac:dyDescent="0.25">
      <c r="A48" s="52">
        <v>14</v>
      </c>
      <c r="B48" s="20" t="s">
        <v>65</v>
      </c>
      <c r="C48" s="20" t="s">
        <v>45</v>
      </c>
      <c r="D48" s="15">
        <v>0.14000000000000001</v>
      </c>
      <c r="E48" s="20" t="s">
        <v>64</v>
      </c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66</v>
      </c>
      <c r="C49" s="20" t="s">
        <v>45</v>
      </c>
      <c r="D49" s="15">
        <v>0.15</v>
      </c>
      <c r="E49" s="20" t="s">
        <v>67</v>
      </c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68</v>
      </c>
      <c r="C50" s="20" t="s">
        <v>45</v>
      </c>
      <c r="D50" s="15">
        <v>0.15</v>
      </c>
      <c r="E50" s="20" t="s">
        <v>67</v>
      </c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69</v>
      </c>
      <c r="C51" s="20" t="s">
        <v>45</v>
      </c>
      <c r="D51" s="15">
        <v>0.45600000000000002</v>
      </c>
      <c r="E51" s="20" t="s">
        <v>59</v>
      </c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69</v>
      </c>
      <c r="C52" s="20" t="s">
        <v>45</v>
      </c>
      <c r="D52" s="15">
        <v>2.1000000000000001E-2</v>
      </c>
      <c r="E52" s="20" t="s">
        <v>59</v>
      </c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70</v>
      </c>
      <c r="C53" s="20" t="s">
        <v>45</v>
      </c>
      <c r="D53" s="15">
        <v>5.0000000000000001E-3</v>
      </c>
      <c r="E53" s="20" t="s">
        <v>71</v>
      </c>
      <c r="F53" s="20"/>
      <c r="G53" s="25">
        <v>0</v>
      </c>
      <c r="H53" s="48">
        <f>ROUND(D53*ROUND(G53,2),2)</f>
        <v>0</v>
      </c>
    </row>
    <row r="54" spans="1:8" s="9" customFormat="1" x14ac:dyDescent="0.25">
      <c r="A54" s="52">
        <v>20</v>
      </c>
      <c r="B54" s="20" t="s">
        <v>72</v>
      </c>
      <c r="C54" s="20" t="s">
        <v>45</v>
      </c>
      <c r="D54" s="15">
        <v>4.4999999999999998E-2</v>
      </c>
      <c r="E54" s="20" t="s">
        <v>73</v>
      </c>
      <c r="F54" s="20"/>
      <c r="G54" s="25">
        <v>0</v>
      </c>
      <c r="H54" s="48">
        <f>ROUND(D54*ROUND(G54,2),2)</f>
        <v>0</v>
      </c>
    </row>
    <row r="55" spans="1:8" s="9" customFormat="1" x14ac:dyDescent="0.25">
      <c r="A55" s="52">
        <v>21</v>
      </c>
      <c r="B55" s="20" t="s">
        <v>74</v>
      </c>
      <c r="C55" s="20" t="s">
        <v>45</v>
      </c>
      <c r="D55" s="15">
        <v>0.23499999999999999</v>
      </c>
      <c r="E55" s="20" t="s">
        <v>73</v>
      </c>
      <c r="F55" s="20"/>
      <c r="G55" s="25">
        <v>0</v>
      </c>
      <c r="H55" s="48">
        <f>ROUND(D55*ROUND(G55,2),2)</f>
        <v>0</v>
      </c>
    </row>
    <row r="56" spans="1:8" s="9" customFormat="1" x14ac:dyDescent="0.25">
      <c r="A56" s="52">
        <v>22</v>
      </c>
      <c r="B56" s="20" t="s">
        <v>75</v>
      </c>
      <c r="C56" s="20" t="s">
        <v>45</v>
      </c>
      <c r="D56" s="15">
        <v>0.16</v>
      </c>
      <c r="E56" s="20" t="s">
        <v>73</v>
      </c>
      <c r="F56" s="20"/>
      <c r="G56" s="25">
        <v>0</v>
      </c>
      <c r="H56" s="48">
        <f>ROUND(D56*ROUND(G56,2),2)</f>
        <v>0</v>
      </c>
    </row>
    <row r="57" spans="1:8" s="9" customFormat="1" x14ac:dyDescent="0.25">
      <c r="A57" s="52">
        <v>23</v>
      </c>
      <c r="B57" s="20" t="s">
        <v>76</v>
      </c>
      <c r="C57" s="20" t="s">
        <v>45</v>
      </c>
      <c r="D57" s="15">
        <v>1.6E-2</v>
      </c>
      <c r="E57" s="20" t="s">
        <v>77</v>
      </c>
      <c r="F57" s="20"/>
      <c r="G57" s="25">
        <v>0</v>
      </c>
      <c r="H57" s="48">
        <f>ROUND(D57*ROUND(G57,2),2)</f>
        <v>0</v>
      </c>
    </row>
    <row r="58" spans="1:8" s="9" customFormat="1" x14ac:dyDescent="0.25">
      <c r="A58" s="52">
        <v>24</v>
      </c>
      <c r="B58" s="20" t="s">
        <v>78</v>
      </c>
      <c r="C58" s="20" t="s">
        <v>45</v>
      </c>
      <c r="D58" s="15">
        <v>0.09</v>
      </c>
      <c r="E58" s="20" t="s">
        <v>77</v>
      </c>
      <c r="F58" s="20"/>
      <c r="G58" s="25">
        <v>0</v>
      </c>
      <c r="H58" s="48">
        <f>ROUND(D58*ROUND(G58,2),2)</f>
        <v>0</v>
      </c>
    </row>
    <row r="59" spans="1:8" s="9" customFormat="1" ht="23.25" x14ac:dyDescent="0.25">
      <c r="A59" s="52">
        <v>25</v>
      </c>
      <c r="B59" s="20" t="s">
        <v>79</v>
      </c>
      <c r="C59" s="20" t="s">
        <v>45</v>
      </c>
      <c r="D59" s="15">
        <v>0.01</v>
      </c>
      <c r="E59" s="20" t="s">
        <v>80</v>
      </c>
      <c r="F59" s="20"/>
      <c r="G59" s="25">
        <v>0</v>
      </c>
      <c r="H59" s="48">
        <f>ROUND(D59*ROUND(G59,2),2)</f>
        <v>0</v>
      </c>
    </row>
    <row r="60" spans="1:8" s="9" customFormat="1" ht="23.25" x14ac:dyDescent="0.25">
      <c r="A60" s="52">
        <v>26</v>
      </c>
      <c r="B60" s="20" t="s">
        <v>81</v>
      </c>
      <c r="C60" s="20" t="s">
        <v>45</v>
      </c>
      <c r="D60" s="15">
        <v>3.0000000000000001E-3</v>
      </c>
      <c r="E60" s="20" t="s">
        <v>80</v>
      </c>
      <c r="F60" s="20"/>
      <c r="G60" s="25">
        <v>0</v>
      </c>
      <c r="H60" s="48">
        <f>ROUND(D60*ROUND(G60,2),2)</f>
        <v>0</v>
      </c>
    </row>
    <row r="61" spans="1:8" s="9" customFormat="1" ht="23.25" x14ac:dyDescent="0.25">
      <c r="A61" s="52">
        <v>27</v>
      </c>
      <c r="B61" s="20" t="s">
        <v>82</v>
      </c>
      <c r="C61" s="20" t="s">
        <v>45</v>
      </c>
      <c r="D61" s="15">
        <v>0.04</v>
      </c>
      <c r="E61" s="20" t="s">
        <v>83</v>
      </c>
      <c r="F61" s="20"/>
      <c r="G61" s="25">
        <v>0</v>
      </c>
      <c r="H61" s="48">
        <f>ROUND(D61*ROUND(G61,2),2)</f>
        <v>0</v>
      </c>
    </row>
    <row r="62" spans="1:8" s="9" customFormat="1" x14ac:dyDescent="0.25">
      <c r="A62" s="52">
        <v>28</v>
      </c>
      <c r="B62" s="20" t="s">
        <v>84</v>
      </c>
      <c r="C62" s="20" t="s">
        <v>45</v>
      </c>
      <c r="D62" s="15">
        <v>0.05</v>
      </c>
      <c r="E62" s="20" t="s">
        <v>59</v>
      </c>
      <c r="F62" s="20"/>
      <c r="G62" s="25">
        <v>0</v>
      </c>
      <c r="H62" s="48">
        <f>ROUND(D62*ROUND(G62,2),2)</f>
        <v>0</v>
      </c>
    </row>
    <row r="63" spans="1:8" s="9" customFormat="1" x14ac:dyDescent="0.25">
      <c r="A63" s="52">
        <v>29</v>
      </c>
      <c r="B63" s="20" t="s">
        <v>85</v>
      </c>
      <c r="C63" s="20" t="s">
        <v>86</v>
      </c>
      <c r="D63" s="15">
        <v>150</v>
      </c>
      <c r="E63" s="20"/>
      <c r="F63" s="20"/>
      <c r="G63" s="25">
        <v>0</v>
      </c>
      <c r="H63" s="48">
        <f>ROUND(D63*ROUND(G63,2),2)</f>
        <v>0</v>
      </c>
    </row>
    <row r="64" spans="1:8" s="9" customFormat="1" x14ac:dyDescent="0.25">
      <c r="A64" s="52">
        <v>30</v>
      </c>
      <c r="B64" s="20" t="s">
        <v>87</v>
      </c>
      <c r="C64" s="20" t="s">
        <v>86</v>
      </c>
      <c r="D64" s="15">
        <v>10</v>
      </c>
      <c r="E64" s="20"/>
      <c r="F64" s="20"/>
      <c r="G64" s="25">
        <v>0</v>
      </c>
      <c r="H64" s="48">
        <f>ROUND(D64*ROUND(G64,2),2)</f>
        <v>0</v>
      </c>
    </row>
    <row r="65" spans="1:8" s="9" customFormat="1" x14ac:dyDescent="0.25">
      <c r="A65" s="52">
        <v>31</v>
      </c>
      <c r="B65" s="20" t="s">
        <v>88</v>
      </c>
      <c r="C65" s="20" t="s">
        <v>86</v>
      </c>
      <c r="D65" s="15">
        <v>10</v>
      </c>
      <c r="E65" s="20"/>
      <c r="F65" s="20"/>
      <c r="G65" s="25">
        <v>0</v>
      </c>
      <c r="H65" s="48">
        <f>ROUND(D65*ROUND(G65,2),2)</f>
        <v>0</v>
      </c>
    </row>
    <row r="66" spans="1:8" s="9" customFormat="1" x14ac:dyDescent="0.25">
      <c r="A66" s="52">
        <v>32</v>
      </c>
      <c r="B66" s="20" t="s">
        <v>89</v>
      </c>
      <c r="C66" s="20" t="s">
        <v>86</v>
      </c>
      <c r="D66" s="15">
        <v>2</v>
      </c>
      <c r="E66" s="20"/>
      <c r="F66" s="20"/>
      <c r="G66" s="25">
        <v>0</v>
      </c>
      <c r="H66" s="48">
        <f>ROUND(D66*ROUND(G66,2),2)</f>
        <v>0</v>
      </c>
    </row>
    <row r="67" spans="1:8" s="9" customFormat="1" x14ac:dyDescent="0.25">
      <c r="A67" s="52">
        <v>33</v>
      </c>
      <c r="B67" s="20" t="s">
        <v>90</v>
      </c>
      <c r="C67" s="20" t="s">
        <v>86</v>
      </c>
      <c r="D67" s="15">
        <v>5</v>
      </c>
      <c r="E67" s="20"/>
      <c r="F67" s="20"/>
      <c r="G67" s="25">
        <v>0</v>
      </c>
      <c r="H67" s="48">
        <f>ROUND(D67*ROUND(G67,2),2)</f>
        <v>0</v>
      </c>
    </row>
    <row r="68" spans="1:8" s="9" customFormat="1" x14ac:dyDescent="0.25">
      <c r="A68" s="52">
        <v>34</v>
      </c>
      <c r="B68" s="20" t="s">
        <v>91</v>
      </c>
      <c r="C68" s="20" t="s">
        <v>86</v>
      </c>
      <c r="D68" s="15">
        <v>10</v>
      </c>
      <c r="E68" s="20"/>
      <c r="F68" s="20"/>
      <c r="G68" s="25">
        <v>0</v>
      </c>
      <c r="H68" s="48">
        <f>ROUND(D68*ROUND(G68,2),2)</f>
        <v>0</v>
      </c>
    </row>
    <row r="69" spans="1:8" s="9" customFormat="1" x14ac:dyDescent="0.25">
      <c r="A69" s="52">
        <v>35</v>
      </c>
      <c r="B69" s="20" t="s">
        <v>92</v>
      </c>
      <c r="C69" s="20" t="s">
        <v>86</v>
      </c>
      <c r="D69" s="15">
        <v>16</v>
      </c>
      <c r="E69" s="20"/>
      <c r="F69" s="20"/>
      <c r="G69" s="25">
        <v>0</v>
      </c>
      <c r="H69" s="48">
        <f>ROUND(D69*ROUND(G69,2),2)</f>
        <v>0</v>
      </c>
    </row>
    <row r="70" spans="1:8" s="9" customFormat="1" x14ac:dyDescent="0.25">
      <c r="A70" s="52">
        <v>36</v>
      </c>
      <c r="B70" s="20" t="s">
        <v>93</v>
      </c>
      <c r="C70" s="20" t="s">
        <v>86</v>
      </c>
      <c r="D70" s="15">
        <v>15</v>
      </c>
      <c r="E70" s="20"/>
      <c r="F70" s="20"/>
      <c r="G70" s="25">
        <v>0</v>
      </c>
      <c r="H70" s="48">
        <f>ROUND(D70*ROUND(G70,2),2)</f>
        <v>0</v>
      </c>
    </row>
    <row r="71" spans="1:8" s="9" customFormat="1" x14ac:dyDescent="0.25">
      <c r="A71" s="52">
        <v>37</v>
      </c>
      <c r="B71" s="20" t="s">
        <v>94</v>
      </c>
      <c r="C71" s="20" t="s">
        <v>86</v>
      </c>
      <c r="D71" s="15">
        <v>10</v>
      </c>
      <c r="E71" s="20"/>
      <c r="F71" s="20"/>
      <c r="G71" s="25">
        <v>0</v>
      </c>
      <c r="H71" s="48">
        <f>ROUND(D71*ROUND(G71,2),2)</f>
        <v>0</v>
      </c>
    </row>
    <row r="72" spans="1:8" s="9" customFormat="1" x14ac:dyDescent="0.25">
      <c r="A72" s="52">
        <v>38</v>
      </c>
      <c r="B72" s="20" t="s">
        <v>95</v>
      </c>
      <c r="C72" s="20" t="s">
        <v>86</v>
      </c>
      <c r="D72" s="15">
        <v>20</v>
      </c>
      <c r="E72" s="20"/>
      <c r="F72" s="20"/>
      <c r="G72" s="25">
        <v>0</v>
      </c>
      <c r="H72" s="48">
        <f>ROUND(D72*ROUND(G72,2),2)</f>
        <v>0</v>
      </c>
    </row>
    <row r="73" spans="1:8" s="9" customFormat="1" x14ac:dyDescent="0.25">
      <c r="A73" s="52">
        <v>39</v>
      </c>
      <c r="B73" s="20" t="s">
        <v>96</v>
      </c>
      <c r="C73" s="20" t="s">
        <v>86</v>
      </c>
      <c r="D73" s="15">
        <v>20</v>
      </c>
      <c r="E73" s="20"/>
      <c r="F73" s="20"/>
      <c r="G73" s="25">
        <v>0</v>
      </c>
      <c r="H73" s="48">
        <f>ROUND(D73*ROUND(G73,2),2)</f>
        <v>0</v>
      </c>
    </row>
    <row r="74" spans="1:8" s="9" customFormat="1" x14ac:dyDescent="0.25">
      <c r="A74" s="52">
        <v>40</v>
      </c>
      <c r="B74" s="20" t="s">
        <v>97</v>
      </c>
      <c r="C74" s="20" t="s">
        <v>86</v>
      </c>
      <c r="D74" s="15">
        <v>35</v>
      </c>
      <c r="E74" s="20"/>
      <c r="F74" s="20"/>
      <c r="G74" s="25">
        <v>0</v>
      </c>
      <c r="H74" s="48">
        <f>ROUND(D74*ROUND(G74,2),2)</f>
        <v>0</v>
      </c>
    </row>
    <row r="75" spans="1:8" s="9" customFormat="1" x14ac:dyDescent="0.25">
      <c r="A75" s="52">
        <v>41</v>
      </c>
      <c r="B75" s="20" t="s">
        <v>98</v>
      </c>
      <c r="C75" s="20" t="s">
        <v>86</v>
      </c>
      <c r="D75" s="15">
        <v>10</v>
      </c>
      <c r="E75" s="20"/>
      <c r="F75" s="20"/>
      <c r="G75" s="25">
        <v>0</v>
      </c>
      <c r="H75" s="48">
        <f>ROUND(D75*ROUND(G75,2),2)</f>
        <v>0</v>
      </c>
    </row>
    <row r="76" spans="1:8" s="9" customFormat="1" x14ac:dyDescent="0.25">
      <c r="A76" s="52">
        <v>42</v>
      </c>
      <c r="B76" s="20" t="s">
        <v>99</v>
      </c>
      <c r="C76" s="20" t="s">
        <v>86</v>
      </c>
      <c r="D76" s="15">
        <v>5</v>
      </c>
      <c r="E76" s="20"/>
      <c r="F76" s="20"/>
      <c r="G76" s="25">
        <v>0</v>
      </c>
      <c r="H76" s="48">
        <f>ROUND(D76*ROUND(G76,2),2)</f>
        <v>0</v>
      </c>
    </row>
    <row r="77" spans="1:8" s="9" customFormat="1" x14ac:dyDescent="0.25">
      <c r="A77" s="52">
        <v>43</v>
      </c>
      <c r="B77" s="20" t="s">
        <v>100</v>
      </c>
      <c r="C77" s="20" t="s">
        <v>86</v>
      </c>
      <c r="D77" s="15">
        <v>10</v>
      </c>
      <c r="E77" s="20"/>
      <c r="F77" s="20"/>
      <c r="G77" s="25">
        <v>0</v>
      </c>
      <c r="H77" s="48">
        <f>ROUND(D77*ROUND(G77,2),2)</f>
        <v>0</v>
      </c>
    </row>
    <row r="78" spans="1:8" s="9" customFormat="1" x14ac:dyDescent="0.25">
      <c r="A78" s="52">
        <v>44</v>
      </c>
      <c r="B78" s="20" t="s">
        <v>101</v>
      </c>
      <c r="C78" s="20" t="s">
        <v>86</v>
      </c>
      <c r="D78" s="15">
        <v>5</v>
      </c>
      <c r="E78" s="20"/>
      <c r="F78" s="20"/>
      <c r="G78" s="25">
        <v>0</v>
      </c>
      <c r="H78" s="48">
        <f>ROUND(D78*ROUND(G78,2),2)</f>
        <v>0</v>
      </c>
    </row>
    <row r="79" spans="1:8" s="9" customFormat="1" x14ac:dyDescent="0.25">
      <c r="A79" s="52">
        <v>45</v>
      </c>
      <c r="B79" s="20" t="s">
        <v>102</v>
      </c>
      <c r="C79" s="20" t="s">
        <v>86</v>
      </c>
      <c r="D79" s="15">
        <v>40</v>
      </c>
      <c r="E79" s="20"/>
      <c r="F79" s="20"/>
      <c r="G79" s="25">
        <v>0</v>
      </c>
      <c r="H79" s="48">
        <f>ROUND(D79*ROUND(G79,2),2)</f>
        <v>0</v>
      </c>
    </row>
    <row r="80" spans="1:8" s="9" customFormat="1" x14ac:dyDescent="0.25">
      <c r="A80" s="52">
        <v>46</v>
      </c>
      <c r="B80" s="20" t="s">
        <v>103</v>
      </c>
      <c r="C80" s="20" t="s">
        <v>86</v>
      </c>
      <c r="D80" s="15">
        <v>13</v>
      </c>
      <c r="E80" s="20"/>
      <c r="F80" s="20"/>
      <c r="G80" s="25">
        <v>0</v>
      </c>
      <c r="H80" s="48">
        <f>ROUND(D80*ROUND(G80,2),2)</f>
        <v>0</v>
      </c>
    </row>
    <row r="81" spans="1:8" x14ac:dyDescent="0.25">
      <c r="A81" s="56"/>
      <c r="B81" s="5" t="s">
        <v>104</v>
      </c>
      <c r="C81" s="26"/>
      <c r="D81" s="6" t="s">
        <v>105</v>
      </c>
      <c r="E81" s="26"/>
      <c r="F81" s="26"/>
      <c r="G81" s="26"/>
      <c r="H81" s="49">
        <f>SUM(H34:H80)</f>
        <v>0</v>
      </c>
    </row>
    <row r="82" spans="1:8" x14ac:dyDescent="0.25">
      <c r="A82" s="56"/>
      <c r="B82" s="5" t="s">
        <v>106</v>
      </c>
      <c r="C82" s="26"/>
      <c r="D82" s="26"/>
      <c r="E82" s="26"/>
      <c r="F82" s="26"/>
      <c r="G82" s="26"/>
      <c r="H82" s="49">
        <f>H81*0.18</f>
        <v>0</v>
      </c>
    </row>
    <row r="83" spans="1:8" ht="15.75" thickBot="1" x14ac:dyDescent="0.3">
      <c r="A83" s="57"/>
      <c r="B83" s="33" t="s">
        <v>107</v>
      </c>
      <c r="C83" s="32"/>
      <c r="D83" s="32"/>
      <c r="E83" s="32"/>
      <c r="F83" s="32"/>
      <c r="G83" s="32"/>
      <c r="H83" s="50">
        <f>SUM(H81:H82)</f>
        <v>0</v>
      </c>
    </row>
    <row r="84" spans="1:8" ht="39.950000000000003" customHeight="1" x14ac:dyDescent="0.25">
      <c r="B84" s="27" t="s">
        <v>108</v>
      </c>
      <c r="C84" s="28"/>
      <c r="D84" s="28"/>
      <c r="E84" s="28"/>
      <c r="F84" s="28"/>
      <c r="G84" s="28"/>
      <c r="H84" s="28"/>
    </row>
    <row r="85" spans="1:8" ht="20.100000000000001" customHeight="1" x14ac:dyDescent="0.25">
      <c r="B85" s="29" t="s">
        <v>109</v>
      </c>
      <c r="C85" s="4"/>
      <c r="D85" s="4"/>
      <c r="E85" s="4"/>
      <c r="F85" s="4"/>
      <c r="G85" s="4"/>
      <c r="H85" s="4"/>
    </row>
    <row r="86" spans="1:8" x14ac:dyDescent="0.25">
      <c r="B86" s="3" t="s">
        <v>110</v>
      </c>
      <c r="C86" s="2"/>
      <c r="D86" s="2"/>
      <c r="E86" s="2"/>
      <c r="F86" s="2"/>
      <c r="G86" s="2"/>
      <c r="H86" s="2"/>
    </row>
    <row r="87" spans="1:8" x14ac:dyDescent="0.25">
      <c r="B87" s="1" t="s">
        <v>111</v>
      </c>
      <c r="C87" s="2"/>
      <c r="D87" s="2"/>
      <c r="E87" s="2"/>
      <c r="F87" s="2"/>
      <c r="G87" s="2"/>
      <c r="H87" s="2"/>
    </row>
    <row r="88" spans="1:8" x14ac:dyDescent="0.25">
      <c r="B88" s="1" t="s">
        <v>112</v>
      </c>
      <c r="C88" s="2"/>
      <c r="D88" s="2"/>
      <c r="E88" s="2"/>
      <c r="F88" s="2"/>
      <c r="G88" s="2"/>
      <c r="H88" s="2"/>
    </row>
    <row r="90" spans="1:8" s="9" customFormat="1" x14ac:dyDescent="0.25">
      <c r="B90" s="30" t="s">
        <v>113</v>
      </c>
      <c r="D90" s="30" t="s">
        <v>114</v>
      </c>
      <c r="H90" s="30" t="s">
        <v>115</v>
      </c>
    </row>
    <row r="92" spans="1:8" x14ac:dyDescent="0.25">
      <c r="B92" s="31" t="s">
        <v>116</v>
      </c>
    </row>
  </sheetData>
  <mergeCells count="65">
    <mergeCell ref="B86:H86"/>
    <mergeCell ref="B87:H87"/>
    <mergeCell ref="B88:H88"/>
    <mergeCell ref="C32:E32"/>
    <mergeCell ref="F32:H32"/>
    <mergeCell ref="C33:E33"/>
    <mergeCell ref="F33:H33"/>
    <mergeCell ref="B84:H84"/>
    <mergeCell ref="B85:H85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2014-12-16T13:24:35Z</dcterms:created>
  <dcterms:modified xsi:type="dcterms:W3CDTF">2014-12-16T13:26:14Z</dcterms:modified>
</cp:coreProperties>
</file>